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Gnumner\2021 tvi gnumner\"/>
    </mc:Choice>
  </mc:AlternateContent>
  <bookViews>
    <workbookView xWindow="0" yWindow="0" windowWidth="20490" windowHeight="7650"/>
  </bookViews>
  <sheets>
    <sheet name="01-6-1" sheetId="10" r:id="rId1"/>
    <sheet name="01-8-1" sheetId="1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0" i="11" l="1"/>
  <c r="R20" i="11" l="1"/>
  <c r="O20" i="11"/>
  <c r="O13" i="11" s="1"/>
  <c r="R16" i="11"/>
  <c r="O16" i="11"/>
  <c r="M16" i="11"/>
  <c r="J16" i="11"/>
  <c r="J13" i="11" s="1"/>
  <c r="I16" i="11"/>
  <c r="F16" i="11"/>
  <c r="F13" i="11" s="1"/>
  <c r="I13" i="11"/>
  <c r="R13" i="11" l="1"/>
  <c r="M13" i="11"/>
  <c r="R20" i="10"/>
  <c r="O20" i="10"/>
  <c r="M20" i="10"/>
  <c r="R16" i="10" l="1"/>
  <c r="O16" i="10"/>
  <c r="O13" i="10" s="1"/>
  <c r="M16" i="10"/>
  <c r="J16" i="10"/>
  <c r="J13" i="10" s="1"/>
  <c r="I16" i="10"/>
  <c r="I13" i="10" s="1"/>
  <c r="F16" i="10"/>
  <c r="F13" i="10" s="1"/>
  <c r="M13" i="10" l="1"/>
  <c r="R13" i="10"/>
</calcChain>
</file>

<file path=xl/sharedStrings.xml><?xml version="1.0" encoding="utf-8"?>
<sst xmlns="http://schemas.openxmlformats.org/spreadsheetml/2006/main" count="391" uniqueCount="81">
  <si>
    <t>NN</t>
  </si>
  <si>
    <t>անվանումը</t>
  </si>
  <si>
    <t xml:space="preserve">Կնքված պայմանագրերի համաձայն 
ընթացիկ տարվա ընթացքում 
գնվելիք գնման առարկայի
</t>
  </si>
  <si>
    <t xml:space="preserve">Գնումների պլանում կատարված 
փոփոխությունից հետո գնման առարկայի
</t>
  </si>
  <si>
    <t>Գնման ձևը</t>
  </si>
  <si>
    <t>Գործող գնումների պլանում 
փոփոխության ենթարկվող,
կամ նոր լրացվող գնման 
առարկայի</t>
  </si>
  <si>
    <t>Միջանցիկ 
ծածկագիրը` 
ըստ ԳՄԱ 
դասակարգման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</si>
  <si>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</si>
  <si>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</si>
  <si>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</si>
  <si>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</si>
  <si>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</si>
  <si>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</si>
  <si>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</si>
  <si>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տարեկան 
գումարը 
(հազար
դրամներով) (ս.11x
ս.10)/1000</t>
  </si>
  <si>
    <t>Գնումների պլանում առաջարկվող 
փոփոխության (լրացման)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</si>
  <si>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</si>
  <si>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</si>
  <si>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</si>
  <si>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</si>
  <si>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</si>
  <si>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</si>
  <si>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</si>
  <si>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</si>
  <si>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</si>
  <si>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</si>
  <si>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 xml:space="preserve">          որից՝</t>
  </si>
  <si>
    <t>Բ. Գնումների պլանում կատարվող լրացումներ</t>
  </si>
  <si>
    <t>1. Պատվիրատուի անվանումը` Աշոցքի համայնքապետարան</t>
  </si>
  <si>
    <t>3. Ծրագրի դասման բյուջետային ծախսերի գործառական դասակարգման</t>
  </si>
  <si>
    <t>Բաժին N</t>
  </si>
  <si>
    <t>Խումբ N</t>
  </si>
  <si>
    <t>Դաս N</t>
  </si>
  <si>
    <t>1</t>
  </si>
  <si>
    <t>ԾԱՆՈՒՑՈՒՄ
ԱՇՈՑՔԻ ՀԱՄԱՅՆՔԱՊԵՏՐԱՆԻ 2021 ԹՎԱԿԱՆԻ ԳՆՈՒՄՆԵՐԻ ՊԼԱՆՈՒՄ 
ՓՈՓՈԽՈՒԹՅՈՒՆՆԵՐԻ ԵՎ ԼՐԱՑՈՒՄՆԵՐԻ ՄԱՍԻՆ</t>
  </si>
  <si>
    <t>հատ</t>
  </si>
  <si>
    <t>01</t>
  </si>
  <si>
    <t>6</t>
  </si>
  <si>
    <t>2. Ծրագրի անվանումը՝ Ընդհանուր բնույթի հանրային ծառայություններ (այլ դասերին չպատկանող)</t>
  </si>
  <si>
    <t>մետր</t>
  </si>
  <si>
    <t>Շենքերի և կառույցների ընթացիկ նորոգում և պահպանում</t>
  </si>
  <si>
    <t>Ավազ, շինարարական</t>
  </si>
  <si>
    <t>մ3</t>
  </si>
  <si>
    <t>ԳՀ</t>
  </si>
  <si>
    <t>Սալիկի սոսինձ</t>
  </si>
  <si>
    <t>կգ</t>
  </si>
  <si>
    <t>Կախովի առաստաղ</t>
  </si>
  <si>
    <t>Ցեմենտ</t>
  </si>
  <si>
    <t>մ2</t>
  </si>
  <si>
    <t>150,48</t>
  </si>
  <si>
    <t>Ներկ՝ լատեքսային</t>
  </si>
  <si>
    <t>Կտրող սկավառակ</t>
  </si>
  <si>
    <t>Անկյունակ պողպատե</t>
  </si>
  <si>
    <t>Տախտակ, փայտյա</t>
  </si>
  <si>
    <t>2,4</t>
  </si>
  <si>
    <t>44119000/1</t>
  </si>
  <si>
    <t>44119000/2</t>
  </si>
  <si>
    <t>0,48</t>
  </si>
  <si>
    <t>44119000/3</t>
  </si>
  <si>
    <t>0,3</t>
  </si>
  <si>
    <t>44119000/4</t>
  </si>
  <si>
    <t>0,9</t>
  </si>
  <si>
    <t>Ջրատար խողովակաշարեր</t>
  </si>
  <si>
    <t>44161130/2</t>
  </si>
  <si>
    <t>Պողպատե խողովակ</t>
  </si>
  <si>
    <t>Գիպսաստվարաթղթե թերթ</t>
  </si>
  <si>
    <t>Մետաղական ցանցեր</t>
  </si>
  <si>
    <t>Ցանկապատ մետաղական ցանցից</t>
  </si>
  <si>
    <t>Պրոֆիլներ</t>
  </si>
  <si>
    <t>Ծեփամածիկ՝ գիպսային</t>
  </si>
  <si>
    <t>Սվաղ՝ գիպսային</t>
  </si>
  <si>
    <t>44112730/3</t>
  </si>
  <si>
    <t>44111200/2</t>
  </si>
  <si>
    <t>24911900/2</t>
  </si>
  <si>
    <t>2. Ծրագրի անվանումը՝ Հանգստի և սպորտի ծառայություններ</t>
  </si>
  <si>
    <t>8</t>
  </si>
  <si>
    <t>Շենքերի և շինությունների կառուցում</t>
  </si>
  <si>
    <t>Պրոֆնաստիլ</t>
  </si>
  <si>
    <t>14211000/2</t>
  </si>
  <si>
    <t>14211000/1</t>
  </si>
  <si>
    <t>44111200/3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</si>
</sst>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7.5"/>
      <color theme="1"/>
      <name val="GHEA Grapalat"/>
      <family val="3"/>
    </font>
    <font>
      <b/>
      <sz val="7.5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7.5"/>
      <name val="GHEA Grapalat"/>
      <family val="3"/>
    </font>
    <font>
      <sz val="7.5"/>
      <color rgb="FF00B05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tabSelected="1" workbookViewId="0">
      <selection sqref="A1:S1"/>
    </sheetView>
  </sheetViews>
  <sheetFormatPr defaultRowHeight="9.75" x14ac:dyDescent="0.15"/>
  <cols>
    <col min="1" max="1" width="4.140625" style="1" customWidth="1"/>
    <col min="2" max="2" width="12" style="11" customWidth="1"/>
    <col min="3" max="3" width="16.7109375" style="1" bestFit="1" customWidth="1"/>
    <col min="4" max="4" width="7.28515625" style="1" bestFit="1" customWidth="1"/>
    <col min="5" max="5" width="10.7109375" style="1" customWidth="1"/>
    <col min="6" max="6" width="9.7109375" style="1" bestFit="1" customWidth="1"/>
    <col min="7" max="7" width="6.7109375" style="1" bestFit="1" customWidth="1"/>
    <col min="8" max="8" width="9.85546875" style="1" bestFit="1" customWidth="1"/>
    <col min="9" max="9" width="10.140625" style="1" bestFit="1" customWidth="1"/>
    <col min="10" max="10" width="13.28515625" style="1" customWidth="1"/>
    <col min="11" max="11" width="6.7109375" style="1" bestFit="1" customWidth="1"/>
    <col min="12" max="12" width="9.85546875" style="1" bestFit="1" customWidth="1"/>
    <col min="13" max="13" width="9.42578125" style="1" bestFit="1" customWidth="1"/>
    <col min="14" max="14" width="6.7109375" style="1" bestFit="1" customWidth="1"/>
    <col min="15" max="15" width="9.7109375" style="1" bestFit="1" customWidth="1"/>
    <col min="16" max="16" width="14" style="1" customWidth="1"/>
    <col min="17" max="17" width="4.42578125" style="1" bestFit="1" customWidth="1"/>
    <col min="18" max="18" width="9.7109375" style="1" bestFit="1" customWidth="1"/>
    <col min="19" max="16384" width="9.140625" style="1"/>
  </cols>
  <sheetData>
    <row r="1" spans="1:19" ht="50.25" customHeight="1" x14ac:dyDescent="0.3">
      <c r="A1" s="30" t="s">
        <v>34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</row>
    <row r="2" spans="1:19" x14ac:dyDescent="0.1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</row>
    <row r="3" spans="1:19" ht="14.25" x14ac:dyDescent="0.15">
      <c r="A3" s="32" t="s">
        <v>28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</row>
    <row r="4" spans="1:19" ht="14.25" x14ac:dyDescent="0.15">
      <c r="A4" s="32" t="s">
        <v>38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</row>
    <row r="5" spans="1:19" ht="14.25" x14ac:dyDescent="0.15">
      <c r="A5" s="32" t="s">
        <v>29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</row>
    <row r="6" spans="1:19" ht="14.25" x14ac:dyDescent="0.25">
      <c r="A6" s="25" t="s">
        <v>30</v>
      </c>
      <c r="B6" s="25"/>
      <c r="C6" s="25"/>
      <c r="D6" s="25"/>
      <c r="E6" s="25"/>
      <c r="F6" s="25"/>
      <c r="G6" s="25"/>
      <c r="H6" s="25"/>
      <c r="I6" s="26"/>
      <c r="J6" s="4" t="s">
        <v>36</v>
      </c>
      <c r="K6" s="27"/>
      <c r="L6" s="28"/>
      <c r="M6" s="28"/>
      <c r="N6" s="28"/>
      <c r="O6" s="28"/>
      <c r="P6" s="28"/>
      <c r="Q6" s="28"/>
      <c r="R6" s="28"/>
      <c r="S6" s="28"/>
    </row>
    <row r="7" spans="1:19" ht="14.25" x14ac:dyDescent="0.25">
      <c r="A7" s="25" t="s">
        <v>31</v>
      </c>
      <c r="B7" s="25"/>
      <c r="C7" s="25"/>
      <c r="D7" s="25"/>
      <c r="E7" s="25"/>
      <c r="F7" s="25"/>
      <c r="G7" s="25"/>
      <c r="H7" s="25"/>
      <c r="I7" s="26"/>
      <c r="J7" s="4" t="s">
        <v>37</v>
      </c>
      <c r="K7" s="27"/>
      <c r="L7" s="28"/>
      <c r="M7" s="28"/>
      <c r="N7" s="28"/>
      <c r="O7" s="28"/>
      <c r="P7" s="28"/>
      <c r="Q7" s="28"/>
      <c r="R7" s="28"/>
      <c r="S7" s="28"/>
    </row>
    <row r="8" spans="1:19" ht="14.25" x14ac:dyDescent="0.25">
      <c r="A8" s="25" t="s">
        <v>32</v>
      </c>
      <c r="B8" s="25"/>
      <c r="C8" s="25"/>
      <c r="D8" s="25"/>
      <c r="E8" s="25"/>
      <c r="F8" s="25"/>
      <c r="G8" s="25"/>
      <c r="H8" s="25"/>
      <c r="I8" s="26"/>
      <c r="J8" s="4" t="s">
        <v>33</v>
      </c>
      <c r="K8" s="27"/>
      <c r="L8" s="28"/>
      <c r="M8" s="28"/>
      <c r="N8" s="28"/>
      <c r="O8" s="28"/>
      <c r="P8" s="28"/>
      <c r="Q8" s="28"/>
      <c r="R8" s="28"/>
      <c r="S8" s="28"/>
    </row>
    <row r="9" spans="1:19" x14ac:dyDescent="0.15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</row>
    <row r="10" spans="1:19" ht="86.25" customHeight="1" x14ac:dyDescent="0.15">
      <c r="A10" s="22" t="s">
        <v>0</v>
      </c>
      <c r="B10" s="21" t="s">
        <v>5</v>
      </c>
      <c r="C10" s="21"/>
      <c r="D10" s="21"/>
      <c r="E10" s="21"/>
      <c r="F10" s="21"/>
      <c r="G10" s="21" t="s">
        <v>2</v>
      </c>
      <c r="H10" s="22"/>
      <c r="I10" s="22"/>
      <c r="J10" s="21" t="s">
        <v>13</v>
      </c>
      <c r="K10" s="21" t="s">
        <v>15</v>
      </c>
      <c r="L10" s="22"/>
      <c r="M10" s="22"/>
      <c r="N10" s="21" t="s">
        <v>3</v>
      </c>
      <c r="O10" s="22"/>
      <c r="P10" s="21" t="s">
        <v>20</v>
      </c>
      <c r="Q10" s="22"/>
      <c r="R10" s="22"/>
      <c r="S10" s="22" t="s">
        <v>4</v>
      </c>
    </row>
    <row r="11" spans="1:19" ht="86.25" customHeight="1" x14ac:dyDescent="0.15">
      <c r="A11" s="22"/>
      <c r="B11" s="12" t="s">
        <v>6</v>
      </c>
      <c r="C11" s="13" t="s">
        <v>1</v>
      </c>
      <c r="D11" s="12" t="s">
        <v>7</v>
      </c>
      <c r="E11" s="12" t="s">
        <v>8</v>
      </c>
      <c r="F11" s="12" t="s">
        <v>9</v>
      </c>
      <c r="G11" s="13" t="s">
        <v>10</v>
      </c>
      <c r="H11" s="12" t="s">
        <v>11</v>
      </c>
      <c r="I11" s="12" t="s">
        <v>12</v>
      </c>
      <c r="J11" s="22"/>
      <c r="K11" s="13" t="s">
        <v>10</v>
      </c>
      <c r="L11" s="12" t="s">
        <v>11</v>
      </c>
      <c r="M11" s="12" t="s">
        <v>14</v>
      </c>
      <c r="N11" s="12" t="s">
        <v>16</v>
      </c>
      <c r="O11" s="12" t="s">
        <v>17</v>
      </c>
      <c r="P11" s="12" t="s">
        <v>18</v>
      </c>
      <c r="Q11" s="13" t="s">
        <v>0</v>
      </c>
      <c r="R11" s="12" t="s">
        <v>19</v>
      </c>
      <c r="S11" s="22"/>
    </row>
    <row r="12" spans="1:19" s="2" customFormat="1" x14ac:dyDescent="0.25">
      <c r="A12" s="13"/>
      <c r="B12" s="13">
        <v>1</v>
      </c>
      <c r="C12" s="13">
        <v>2</v>
      </c>
      <c r="D12" s="13">
        <v>3</v>
      </c>
      <c r="E12" s="13">
        <v>4</v>
      </c>
      <c r="F12" s="13">
        <v>5</v>
      </c>
      <c r="G12" s="13">
        <v>6</v>
      </c>
      <c r="H12" s="13">
        <v>7</v>
      </c>
      <c r="I12" s="13">
        <v>8</v>
      </c>
      <c r="J12" s="12">
        <v>9</v>
      </c>
      <c r="K12" s="13">
        <v>10</v>
      </c>
      <c r="L12" s="13">
        <v>11</v>
      </c>
      <c r="M12" s="13">
        <v>12</v>
      </c>
      <c r="N12" s="13">
        <v>13</v>
      </c>
      <c r="O12" s="12">
        <v>14</v>
      </c>
      <c r="P12" s="13">
        <v>15</v>
      </c>
      <c r="Q12" s="13">
        <v>16</v>
      </c>
      <c r="R12" s="12">
        <v>17</v>
      </c>
      <c r="S12" s="13">
        <v>18</v>
      </c>
    </row>
    <row r="13" spans="1:19" s="2" customFormat="1" x14ac:dyDescent="0.25">
      <c r="A13" s="3"/>
      <c r="B13" s="3"/>
      <c r="C13" s="3" t="s">
        <v>21</v>
      </c>
      <c r="D13" s="3" t="s">
        <v>22</v>
      </c>
      <c r="E13" s="3" t="s">
        <v>22</v>
      </c>
      <c r="F13" s="6">
        <f>F16</f>
        <v>0</v>
      </c>
      <c r="G13" s="3" t="s">
        <v>22</v>
      </c>
      <c r="H13" s="3" t="s">
        <v>22</v>
      </c>
      <c r="I13" s="6">
        <f>+I16</f>
        <v>0</v>
      </c>
      <c r="J13" s="6">
        <f>J16</f>
        <v>0</v>
      </c>
      <c r="K13" s="3" t="s">
        <v>22</v>
      </c>
      <c r="L13" s="3" t="s">
        <v>22</v>
      </c>
      <c r="M13" s="6">
        <f>M16+M20</f>
        <v>2417.2200000000003</v>
      </c>
      <c r="N13" s="3" t="s">
        <v>22</v>
      </c>
      <c r="O13" s="6">
        <f>O16+O20</f>
        <v>2417.2200000000003</v>
      </c>
      <c r="P13" s="3" t="s">
        <v>22</v>
      </c>
      <c r="Q13" s="3" t="s">
        <v>22</v>
      </c>
      <c r="R13" s="6">
        <f>R16+R20</f>
        <v>2417.2200000000003</v>
      </c>
      <c r="S13" s="3" t="s">
        <v>22</v>
      </c>
    </row>
    <row r="14" spans="1:19" x14ac:dyDescent="0.15">
      <c r="A14" s="23" t="s">
        <v>23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</row>
    <row r="15" spans="1:19" x14ac:dyDescent="0.15">
      <c r="A15" s="19" t="s">
        <v>24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</row>
    <row r="16" spans="1:19" s="2" customFormat="1" x14ac:dyDescent="0.25">
      <c r="A16" s="13"/>
      <c r="B16" s="13"/>
      <c r="C16" s="13" t="s">
        <v>25</v>
      </c>
      <c r="D16" s="13" t="s">
        <v>22</v>
      </c>
      <c r="E16" s="13" t="s">
        <v>22</v>
      </c>
      <c r="F16" s="5">
        <f>SUM(F18:F18)</f>
        <v>0</v>
      </c>
      <c r="G16" s="13" t="s">
        <v>22</v>
      </c>
      <c r="H16" s="13" t="s">
        <v>22</v>
      </c>
      <c r="I16" s="5">
        <f>SUM(I18:I18)</f>
        <v>0</v>
      </c>
      <c r="J16" s="5">
        <f>SUM(J18:J18)</f>
        <v>0</v>
      </c>
      <c r="K16" s="13" t="s">
        <v>22</v>
      </c>
      <c r="L16" s="13" t="s">
        <v>22</v>
      </c>
      <c r="M16" s="5">
        <f>SUM(M18:M18)</f>
        <v>0</v>
      </c>
      <c r="N16" s="13" t="s">
        <v>22</v>
      </c>
      <c r="O16" s="5">
        <f>SUM(O18:O18)</f>
        <v>0</v>
      </c>
      <c r="P16" s="13" t="s">
        <v>22</v>
      </c>
      <c r="Q16" s="13" t="s">
        <v>22</v>
      </c>
      <c r="R16" s="5">
        <f>SUM(R18:R18)</f>
        <v>0</v>
      </c>
      <c r="S16" s="13" t="s">
        <v>22</v>
      </c>
    </row>
    <row r="17" spans="1:19" x14ac:dyDescent="0.15">
      <c r="A17" s="20" t="s">
        <v>26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</row>
    <row r="18" spans="1:19" x14ac:dyDescent="0.15">
      <c r="A18" s="13"/>
      <c r="B18" s="13"/>
      <c r="C18" s="12"/>
      <c r="D18" s="13"/>
      <c r="E18" s="13"/>
      <c r="F18" s="5"/>
      <c r="G18" s="13"/>
      <c r="H18" s="13"/>
      <c r="I18" s="5"/>
      <c r="J18" s="8"/>
      <c r="K18" s="13"/>
      <c r="L18" s="13"/>
      <c r="M18" s="5"/>
      <c r="N18" s="13"/>
      <c r="O18" s="5"/>
      <c r="P18" s="9"/>
      <c r="Q18" s="7"/>
      <c r="R18" s="5"/>
      <c r="S18" s="13"/>
    </row>
    <row r="19" spans="1:19" x14ac:dyDescent="0.15">
      <c r="A19" s="19" t="s">
        <v>27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</row>
    <row r="20" spans="1:19" s="2" customFormat="1" x14ac:dyDescent="0.25">
      <c r="A20" s="13"/>
      <c r="B20" s="13"/>
      <c r="C20" s="13" t="s">
        <v>25</v>
      </c>
      <c r="D20" s="13" t="s">
        <v>22</v>
      </c>
      <c r="E20" s="13" t="s">
        <v>22</v>
      </c>
      <c r="F20" s="13" t="s">
        <v>22</v>
      </c>
      <c r="G20" s="13" t="s">
        <v>22</v>
      </c>
      <c r="H20" s="13" t="s">
        <v>22</v>
      </c>
      <c r="I20" s="13" t="s">
        <v>22</v>
      </c>
      <c r="J20" s="13" t="s">
        <v>22</v>
      </c>
      <c r="K20" s="13" t="s">
        <v>22</v>
      </c>
      <c r="L20" s="13" t="s">
        <v>22</v>
      </c>
      <c r="M20" s="5">
        <f>SUM(M22:M35)</f>
        <v>2417.2200000000003</v>
      </c>
      <c r="N20" s="13" t="s">
        <v>22</v>
      </c>
      <c r="O20" s="5">
        <f>SUM(O22:O35)</f>
        <v>2417.2200000000003</v>
      </c>
      <c r="P20" s="13" t="s">
        <v>22</v>
      </c>
      <c r="Q20" s="13" t="s">
        <v>22</v>
      </c>
      <c r="R20" s="5">
        <f>SUM(R22:R35)</f>
        <v>2417.2200000000003</v>
      </c>
      <c r="S20" s="13" t="s">
        <v>22</v>
      </c>
    </row>
    <row r="21" spans="1:19" x14ac:dyDescent="0.15">
      <c r="A21" s="20" t="s">
        <v>26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</row>
    <row r="22" spans="1:19" s="10" customFormat="1" ht="48.75" x14ac:dyDescent="0.15">
      <c r="A22" s="7">
        <v>1</v>
      </c>
      <c r="B22" s="7" t="s">
        <v>79</v>
      </c>
      <c r="C22" s="9" t="s">
        <v>41</v>
      </c>
      <c r="D22" s="7" t="s">
        <v>42</v>
      </c>
      <c r="E22" s="13" t="s">
        <v>22</v>
      </c>
      <c r="F22" s="13" t="s">
        <v>22</v>
      </c>
      <c r="G22" s="13" t="s">
        <v>22</v>
      </c>
      <c r="H22" s="13" t="s">
        <v>22</v>
      </c>
      <c r="I22" s="13" t="s">
        <v>22</v>
      </c>
      <c r="J22" s="13" t="s">
        <v>22</v>
      </c>
      <c r="K22" s="7">
        <v>15</v>
      </c>
      <c r="L22" s="7">
        <v>9500</v>
      </c>
      <c r="M22" s="8">
        <v>142.5</v>
      </c>
      <c r="N22" s="7">
        <v>15</v>
      </c>
      <c r="O22" s="8">
        <v>142.5</v>
      </c>
      <c r="P22" s="9" t="s">
        <v>40</v>
      </c>
      <c r="Q22" s="7">
        <v>4251</v>
      </c>
      <c r="R22" s="8">
        <v>142.5</v>
      </c>
      <c r="S22" s="7" t="s">
        <v>43</v>
      </c>
    </row>
    <row r="23" spans="1:19" ht="48.75" x14ac:dyDescent="0.15">
      <c r="A23" s="7">
        <v>2</v>
      </c>
      <c r="B23" s="7" t="s">
        <v>73</v>
      </c>
      <c r="C23" s="9" t="s">
        <v>44</v>
      </c>
      <c r="D23" s="7" t="s">
        <v>45</v>
      </c>
      <c r="E23" s="14" t="s">
        <v>22</v>
      </c>
      <c r="F23" s="14" t="s">
        <v>22</v>
      </c>
      <c r="G23" s="14" t="s">
        <v>22</v>
      </c>
      <c r="H23" s="14" t="s">
        <v>22</v>
      </c>
      <c r="I23" s="14" t="s">
        <v>22</v>
      </c>
      <c r="J23" s="14" t="s">
        <v>22</v>
      </c>
      <c r="K23" s="7">
        <v>1000</v>
      </c>
      <c r="L23" s="7">
        <v>68</v>
      </c>
      <c r="M23" s="8">
        <v>68</v>
      </c>
      <c r="N23" s="7">
        <v>1000</v>
      </c>
      <c r="O23" s="8">
        <v>68</v>
      </c>
      <c r="P23" s="9" t="s">
        <v>40</v>
      </c>
      <c r="Q23" s="7">
        <v>4251</v>
      </c>
      <c r="R23" s="8">
        <v>68</v>
      </c>
      <c r="S23" s="7" t="s">
        <v>43</v>
      </c>
    </row>
    <row r="24" spans="1:19" ht="48.75" x14ac:dyDescent="0.15">
      <c r="A24" s="7">
        <v>3</v>
      </c>
      <c r="B24" s="7" t="s">
        <v>72</v>
      </c>
      <c r="C24" s="9" t="s">
        <v>47</v>
      </c>
      <c r="D24" s="7" t="s">
        <v>45</v>
      </c>
      <c r="E24" s="15" t="s">
        <v>22</v>
      </c>
      <c r="F24" s="15" t="s">
        <v>22</v>
      </c>
      <c r="G24" s="15" t="s">
        <v>22</v>
      </c>
      <c r="H24" s="15" t="s">
        <v>22</v>
      </c>
      <c r="I24" s="15" t="s">
        <v>22</v>
      </c>
      <c r="J24" s="15" t="s">
        <v>22</v>
      </c>
      <c r="K24" s="7">
        <v>2500</v>
      </c>
      <c r="L24" s="7">
        <v>54</v>
      </c>
      <c r="M24" s="8">
        <v>135</v>
      </c>
      <c r="N24" s="7">
        <v>5000</v>
      </c>
      <c r="O24" s="8">
        <v>135</v>
      </c>
      <c r="P24" s="9" t="s">
        <v>40</v>
      </c>
      <c r="Q24" s="7">
        <v>4251</v>
      </c>
      <c r="R24" s="8">
        <v>135</v>
      </c>
      <c r="S24" s="7" t="s">
        <v>43</v>
      </c>
    </row>
    <row r="25" spans="1:19" ht="48.75" x14ac:dyDescent="0.15">
      <c r="A25" s="7">
        <v>4</v>
      </c>
      <c r="B25" s="7">
        <v>44111400</v>
      </c>
      <c r="C25" s="9" t="s">
        <v>46</v>
      </c>
      <c r="D25" s="7" t="s">
        <v>48</v>
      </c>
      <c r="E25" s="15" t="s">
        <v>22</v>
      </c>
      <c r="F25" s="15" t="s">
        <v>22</v>
      </c>
      <c r="G25" s="15" t="s">
        <v>22</v>
      </c>
      <c r="H25" s="15" t="s">
        <v>22</v>
      </c>
      <c r="I25" s="15" t="s">
        <v>22</v>
      </c>
      <c r="J25" s="15" t="s">
        <v>22</v>
      </c>
      <c r="K25" s="7" t="s">
        <v>49</v>
      </c>
      <c r="L25" s="7">
        <v>4000</v>
      </c>
      <c r="M25" s="8">
        <v>601.91999999999996</v>
      </c>
      <c r="N25" s="7" t="s">
        <v>49</v>
      </c>
      <c r="O25" s="8">
        <v>601.91999999999996</v>
      </c>
      <c r="P25" s="9" t="s">
        <v>40</v>
      </c>
      <c r="Q25" s="7">
        <v>4251</v>
      </c>
      <c r="R25" s="8">
        <v>601.91999999999996</v>
      </c>
      <c r="S25" s="7" t="s">
        <v>43</v>
      </c>
    </row>
    <row r="26" spans="1:19" ht="48.75" x14ac:dyDescent="0.15">
      <c r="A26" s="7">
        <v>5</v>
      </c>
      <c r="B26" s="7">
        <v>44111414</v>
      </c>
      <c r="C26" s="9" t="s">
        <v>50</v>
      </c>
      <c r="D26" s="7" t="s">
        <v>45</v>
      </c>
      <c r="E26" s="15" t="s">
        <v>22</v>
      </c>
      <c r="F26" s="15" t="s">
        <v>22</v>
      </c>
      <c r="G26" s="15" t="s">
        <v>22</v>
      </c>
      <c r="H26" s="15" t="s">
        <v>22</v>
      </c>
      <c r="I26" s="15" t="s">
        <v>22</v>
      </c>
      <c r="J26" s="15" t="s">
        <v>22</v>
      </c>
      <c r="K26" s="7">
        <v>40</v>
      </c>
      <c r="L26" s="7">
        <v>700</v>
      </c>
      <c r="M26" s="8">
        <v>28</v>
      </c>
      <c r="N26" s="7">
        <v>40</v>
      </c>
      <c r="O26" s="8">
        <v>28</v>
      </c>
      <c r="P26" s="9" t="s">
        <v>40</v>
      </c>
      <c r="Q26" s="7">
        <v>4251</v>
      </c>
      <c r="R26" s="8">
        <v>28</v>
      </c>
      <c r="S26" s="7" t="s">
        <v>43</v>
      </c>
    </row>
    <row r="27" spans="1:19" ht="48.75" x14ac:dyDescent="0.15">
      <c r="A27" s="7">
        <v>6</v>
      </c>
      <c r="B27" s="7">
        <v>44111800</v>
      </c>
      <c r="C27" s="9" t="s">
        <v>70</v>
      </c>
      <c r="D27" s="7" t="s">
        <v>45</v>
      </c>
      <c r="E27" s="15" t="s">
        <v>22</v>
      </c>
      <c r="F27" s="15" t="s">
        <v>22</v>
      </c>
      <c r="G27" s="15" t="s">
        <v>22</v>
      </c>
      <c r="H27" s="15" t="s">
        <v>22</v>
      </c>
      <c r="I27" s="15" t="s">
        <v>22</v>
      </c>
      <c r="J27" s="15" t="s">
        <v>22</v>
      </c>
      <c r="K27" s="7">
        <v>720</v>
      </c>
      <c r="L27" s="7">
        <v>90</v>
      </c>
      <c r="M27" s="8">
        <v>64.8</v>
      </c>
      <c r="N27" s="7">
        <v>720</v>
      </c>
      <c r="O27" s="8">
        <v>64.8</v>
      </c>
      <c r="P27" s="9" t="s">
        <v>40</v>
      </c>
      <c r="Q27" s="7">
        <v>4251</v>
      </c>
      <c r="R27" s="8">
        <v>64.8</v>
      </c>
      <c r="S27" s="7" t="s">
        <v>43</v>
      </c>
    </row>
    <row r="28" spans="1:19" ht="48.75" x14ac:dyDescent="0.15">
      <c r="A28" s="7">
        <v>7</v>
      </c>
      <c r="B28" s="7" t="s">
        <v>55</v>
      </c>
      <c r="C28" s="9" t="s">
        <v>53</v>
      </c>
      <c r="D28" s="7" t="s">
        <v>42</v>
      </c>
      <c r="E28" s="15" t="s">
        <v>22</v>
      </c>
      <c r="F28" s="15" t="s">
        <v>22</v>
      </c>
      <c r="G28" s="15" t="s">
        <v>22</v>
      </c>
      <c r="H28" s="15" t="s">
        <v>22</v>
      </c>
      <c r="I28" s="15" t="s">
        <v>22</v>
      </c>
      <c r="J28" s="15" t="s">
        <v>22</v>
      </c>
      <c r="K28" s="7" t="s">
        <v>54</v>
      </c>
      <c r="L28" s="7">
        <v>150000</v>
      </c>
      <c r="M28" s="8">
        <v>360</v>
      </c>
      <c r="N28" s="7" t="s">
        <v>54</v>
      </c>
      <c r="O28" s="8">
        <v>360</v>
      </c>
      <c r="P28" s="9" t="s">
        <v>40</v>
      </c>
      <c r="Q28" s="7">
        <v>4251</v>
      </c>
      <c r="R28" s="8">
        <v>360</v>
      </c>
      <c r="S28" s="7" t="s">
        <v>43</v>
      </c>
    </row>
    <row r="29" spans="1:19" ht="48.75" x14ac:dyDescent="0.15">
      <c r="A29" s="7">
        <v>8</v>
      </c>
      <c r="B29" s="7" t="s">
        <v>56</v>
      </c>
      <c r="C29" s="9" t="s">
        <v>53</v>
      </c>
      <c r="D29" s="7" t="s">
        <v>42</v>
      </c>
      <c r="E29" s="15" t="s">
        <v>22</v>
      </c>
      <c r="F29" s="15" t="s">
        <v>22</v>
      </c>
      <c r="G29" s="15" t="s">
        <v>22</v>
      </c>
      <c r="H29" s="15" t="s">
        <v>22</v>
      </c>
      <c r="I29" s="15" t="s">
        <v>22</v>
      </c>
      <c r="J29" s="15" t="s">
        <v>22</v>
      </c>
      <c r="K29" s="7" t="s">
        <v>57</v>
      </c>
      <c r="L29" s="7">
        <v>150000</v>
      </c>
      <c r="M29" s="8">
        <v>72</v>
      </c>
      <c r="N29" s="7" t="s">
        <v>57</v>
      </c>
      <c r="O29" s="8">
        <v>72</v>
      </c>
      <c r="P29" s="9" t="s">
        <v>40</v>
      </c>
      <c r="Q29" s="7">
        <v>4251</v>
      </c>
      <c r="R29" s="8">
        <v>72</v>
      </c>
      <c r="S29" s="7" t="s">
        <v>43</v>
      </c>
    </row>
    <row r="30" spans="1:19" ht="48.75" x14ac:dyDescent="0.15">
      <c r="A30" s="7">
        <v>9</v>
      </c>
      <c r="B30" s="7" t="s">
        <v>58</v>
      </c>
      <c r="C30" s="9" t="s">
        <v>53</v>
      </c>
      <c r="D30" s="7" t="s">
        <v>42</v>
      </c>
      <c r="E30" s="15" t="s">
        <v>22</v>
      </c>
      <c r="F30" s="15" t="s">
        <v>22</v>
      </c>
      <c r="G30" s="15" t="s">
        <v>22</v>
      </c>
      <c r="H30" s="15" t="s">
        <v>22</v>
      </c>
      <c r="I30" s="15" t="s">
        <v>22</v>
      </c>
      <c r="J30" s="15" t="s">
        <v>22</v>
      </c>
      <c r="K30" s="7" t="s">
        <v>59</v>
      </c>
      <c r="L30" s="7">
        <v>150000</v>
      </c>
      <c r="M30" s="8">
        <v>45</v>
      </c>
      <c r="N30" s="7" t="s">
        <v>59</v>
      </c>
      <c r="O30" s="8">
        <v>45</v>
      </c>
      <c r="P30" s="9" t="s">
        <v>40</v>
      </c>
      <c r="Q30" s="7">
        <v>4251</v>
      </c>
      <c r="R30" s="8">
        <v>45</v>
      </c>
      <c r="S30" s="7" t="s">
        <v>43</v>
      </c>
    </row>
    <row r="31" spans="1:19" ht="48.75" x14ac:dyDescent="0.15">
      <c r="A31" s="7">
        <v>10</v>
      </c>
      <c r="B31" s="7" t="s">
        <v>63</v>
      </c>
      <c r="C31" s="9" t="s">
        <v>62</v>
      </c>
      <c r="D31" s="7" t="s">
        <v>39</v>
      </c>
      <c r="E31" s="15" t="s">
        <v>22</v>
      </c>
      <c r="F31" s="15" t="s">
        <v>22</v>
      </c>
      <c r="G31" s="15" t="s">
        <v>22</v>
      </c>
      <c r="H31" s="15" t="s">
        <v>22</v>
      </c>
      <c r="I31" s="15" t="s">
        <v>22</v>
      </c>
      <c r="J31" s="15" t="s">
        <v>22</v>
      </c>
      <c r="K31" s="7">
        <v>150</v>
      </c>
      <c r="L31" s="7">
        <v>3200</v>
      </c>
      <c r="M31" s="8">
        <v>480</v>
      </c>
      <c r="N31" s="7">
        <v>150</v>
      </c>
      <c r="O31" s="8">
        <v>480</v>
      </c>
      <c r="P31" s="9" t="s">
        <v>40</v>
      </c>
      <c r="Q31" s="7">
        <v>4251</v>
      </c>
      <c r="R31" s="8">
        <v>480</v>
      </c>
      <c r="S31" s="7" t="s">
        <v>43</v>
      </c>
    </row>
    <row r="32" spans="1:19" ht="48.75" x14ac:dyDescent="0.15">
      <c r="A32" s="7">
        <v>11</v>
      </c>
      <c r="B32" s="7">
        <v>44171200</v>
      </c>
      <c r="C32" s="9" t="s">
        <v>65</v>
      </c>
      <c r="D32" s="7" t="s">
        <v>48</v>
      </c>
      <c r="E32" s="15" t="s">
        <v>22</v>
      </c>
      <c r="F32" s="15" t="s">
        <v>22</v>
      </c>
      <c r="G32" s="15" t="s">
        <v>22</v>
      </c>
      <c r="H32" s="15" t="s">
        <v>22</v>
      </c>
      <c r="I32" s="15" t="s">
        <v>22</v>
      </c>
      <c r="J32" s="15" t="s">
        <v>22</v>
      </c>
      <c r="K32" s="7">
        <v>30</v>
      </c>
      <c r="L32" s="7">
        <v>1500</v>
      </c>
      <c r="M32" s="8">
        <v>45</v>
      </c>
      <c r="N32" s="7">
        <v>30</v>
      </c>
      <c r="O32" s="8">
        <v>45</v>
      </c>
      <c r="P32" s="9" t="s">
        <v>40</v>
      </c>
      <c r="Q32" s="7">
        <v>4251</v>
      </c>
      <c r="R32" s="8">
        <v>45</v>
      </c>
      <c r="S32" s="7" t="s">
        <v>43</v>
      </c>
    </row>
    <row r="33" spans="1:19" ht="48.75" x14ac:dyDescent="0.15">
      <c r="A33" s="7">
        <v>12</v>
      </c>
      <c r="B33" s="7">
        <v>44311130</v>
      </c>
      <c r="C33" s="9" t="s">
        <v>66</v>
      </c>
      <c r="D33" s="7" t="s">
        <v>48</v>
      </c>
      <c r="E33" s="15" t="s">
        <v>22</v>
      </c>
      <c r="F33" s="15" t="s">
        <v>22</v>
      </c>
      <c r="G33" s="15" t="s">
        <v>22</v>
      </c>
      <c r="H33" s="15" t="s">
        <v>22</v>
      </c>
      <c r="I33" s="15" t="s">
        <v>22</v>
      </c>
      <c r="J33" s="15" t="s">
        <v>22</v>
      </c>
      <c r="K33" s="7">
        <v>150</v>
      </c>
      <c r="L33" s="7">
        <v>900</v>
      </c>
      <c r="M33" s="8">
        <v>135</v>
      </c>
      <c r="N33" s="7">
        <v>150</v>
      </c>
      <c r="O33" s="8">
        <v>135</v>
      </c>
      <c r="P33" s="9" t="s">
        <v>40</v>
      </c>
      <c r="Q33" s="7">
        <v>4251</v>
      </c>
      <c r="R33" s="8">
        <v>135</v>
      </c>
      <c r="S33" s="7" t="s">
        <v>43</v>
      </c>
    </row>
    <row r="34" spans="1:19" ht="48.75" x14ac:dyDescent="0.15">
      <c r="A34" s="7">
        <v>13</v>
      </c>
      <c r="B34" s="7">
        <v>44331400</v>
      </c>
      <c r="C34" s="9" t="s">
        <v>68</v>
      </c>
      <c r="D34" s="7" t="s">
        <v>35</v>
      </c>
      <c r="E34" s="15" t="s">
        <v>22</v>
      </c>
      <c r="F34" s="15" t="s">
        <v>22</v>
      </c>
      <c r="G34" s="15" t="s">
        <v>22</v>
      </c>
      <c r="H34" s="15" t="s">
        <v>22</v>
      </c>
      <c r="I34" s="15" t="s">
        <v>22</v>
      </c>
      <c r="J34" s="15" t="s">
        <v>22</v>
      </c>
      <c r="K34" s="7">
        <v>120</v>
      </c>
      <c r="L34" s="7">
        <v>1700</v>
      </c>
      <c r="M34" s="8">
        <v>204</v>
      </c>
      <c r="N34" s="7">
        <v>120</v>
      </c>
      <c r="O34" s="8">
        <v>204</v>
      </c>
      <c r="P34" s="9" t="s">
        <v>40</v>
      </c>
      <c r="Q34" s="7">
        <v>4251</v>
      </c>
      <c r="R34" s="8">
        <v>204</v>
      </c>
      <c r="S34" s="7" t="s">
        <v>43</v>
      </c>
    </row>
    <row r="35" spans="1:19" ht="48.75" x14ac:dyDescent="0.15">
      <c r="A35" s="7">
        <v>14</v>
      </c>
      <c r="B35" s="7">
        <v>44921500</v>
      </c>
      <c r="C35" s="9" t="s">
        <v>69</v>
      </c>
      <c r="D35" s="7" t="s">
        <v>45</v>
      </c>
      <c r="E35" s="15" t="s">
        <v>22</v>
      </c>
      <c r="F35" s="15" t="s">
        <v>22</v>
      </c>
      <c r="G35" s="15" t="s">
        <v>22</v>
      </c>
      <c r="H35" s="15" t="s">
        <v>22</v>
      </c>
      <c r="I35" s="15" t="s">
        <v>22</v>
      </c>
      <c r="J35" s="15" t="s">
        <v>22</v>
      </c>
      <c r="K35" s="7">
        <v>240</v>
      </c>
      <c r="L35" s="7">
        <v>150</v>
      </c>
      <c r="M35" s="8">
        <v>36</v>
      </c>
      <c r="N35" s="7">
        <v>240</v>
      </c>
      <c r="O35" s="8">
        <v>36</v>
      </c>
      <c r="P35" s="9" t="s">
        <v>40</v>
      </c>
      <c r="Q35" s="7">
        <v>4251</v>
      </c>
      <c r="R35" s="8">
        <v>36</v>
      </c>
      <c r="S35" s="7" t="s">
        <v>43</v>
      </c>
    </row>
  </sheetData>
  <mergeCells count="25">
    <mergeCell ref="A6:I6"/>
    <mergeCell ref="K6:S6"/>
    <mergeCell ref="A1:S1"/>
    <mergeCell ref="A2:S2"/>
    <mergeCell ref="A3:S3"/>
    <mergeCell ref="A4:S4"/>
    <mergeCell ref="A5:S5"/>
    <mergeCell ref="A7:I7"/>
    <mergeCell ref="K7:S7"/>
    <mergeCell ref="A8:I8"/>
    <mergeCell ref="K8:S8"/>
    <mergeCell ref="A9:S9"/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topLeftCell="A10" workbookViewId="0">
      <selection activeCell="A21" sqref="A21:S21"/>
    </sheetView>
  </sheetViews>
  <sheetFormatPr defaultRowHeight="9.75" x14ac:dyDescent="0.15"/>
  <cols>
    <col min="1" max="1" width="4.140625" style="1" customWidth="1"/>
    <col min="2" max="2" width="12" style="18" customWidth="1"/>
    <col min="3" max="3" width="16.7109375" style="1" bestFit="1" customWidth="1"/>
    <col min="4" max="4" width="7.28515625" style="1" bestFit="1" customWidth="1"/>
    <col min="5" max="5" width="10.7109375" style="1" customWidth="1"/>
    <col min="6" max="6" width="9.7109375" style="1" bestFit="1" customWidth="1"/>
    <col min="7" max="7" width="6.7109375" style="1" bestFit="1" customWidth="1"/>
    <col min="8" max="8" width="9.85546875" style="1" bestFit="1" customWidth="1"/>
    <col min="9" max="9" width="10.140625" style="1" bestFit="1" customWidth="1"/>
    <col min="10" max="10" width="13.28515625" style="1" customWidth="1"/>
    <col min="11" max="11" width="6.7109375" style="1" bestFit="1" customWidth="1"/>
    <col min="12" max="12" width="9.85546875" style="1" bestFit="1" customWidth="1"/>
    <col min="13" max="13" width="9.42578125" style="1" bestFit="1" customWidth="1"/>
    <col min="14" max="14" width="6.7109375" style="1" bestFit="1" customWidth="1"/>
    <col min="15" max="15" width="9.7109375" style="1" bestFit="1" customWidth="1"/>
    <col min="16" max="16" width="14" style="1" customWidth="1"/>
    <col min="17" max="17" width="4.42578125" style="1" bestFit="1" customWidth="1"/>
    <col min="18" max="18" width="9.7109375" style="1" bestFit="1" customWidth="1"/>
    <col min="19" max="16384" width="9.140625" style="1"/>
  </cols>
  <sheetData>
    <row r="1" spans="1:19" ht="50.25" customHeight="1" x14ac:dyDescent="0.3">
      <c r="A1" s="30" t="s">
        <v>34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</row>
    <row r="2" spans="1:19" x14ac:dyDescent="0.1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</row>
    <row r="3" spans="1:19" ht="14.25" x14ac:dyDescent="0.15">
      <c r="A3" s="32" t="s">
        <v>28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</row>
    <row r="4" spans="1:19" ht="14.25" x14ac:dyDescent="0.15">
      <c r="A4" s="32" t="s">
        <v>74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</row>
    <row r="5" spans="1:19" ht="14.25" x14ac:dyDescent="0.15">
      <c r="A5" s="32" t="s">
        <v>29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</row>
    <row r="6" spans="1:19" ht="14.25" x14ac:dyDescent="0.25">
      <c r="A6" s="25" t="s">
        <v>30</v>
      </c>
      <c r="B6" s="25"/>
      <c r="C6" s="25"/>
      <c r="D6" s="25"/>
      <c r="E6" s="25"/>
      <c r="F6" s="25"/>
      <c r="G6" s="25"/>
      <c r="H6" s="25"/>
      <c r="I6" s="26"/>
      <c r="J6" s="4" t="s">
        <v>36</v>
      </c>
      <c r="K6" s="27"/>
      <c r="L6" s="28"/>
      <c r="M6" s="28"/>
      <c r="N6" s="28"/>
      <c r="O6" s="28"/>
      <c r="P6" s="28"/>
      <c r="Q6" s="28"/>
      <c r="R6" s="28"/>
      <c r="S6" s="28"/>
    </row>
    <row r="7" spans="1:19" ht="14.25" x14ac:dyDescent="0.25">
      <c r="A7" s="25" t="s">
        <v>31</v>
      </c>
      <c r="B7" s="25"/>
      <c r="C7" s="25"/>
      <c r="D7" s="25"/>
      <c r="E7" s="25"/>
      <c r="F7" s="25"/>
      <c r="G7" s="25"/>
      <c r="H7" s="25"/>
      <c r="I7" s="26"/>
      <c r="J7" s="4" t="s">
        <v>75</v>
      </c>
      <c r="K7" s="27"/>
      <c r="L7" s="28"/>
      <c r="M7" s="28"/>
      <c r="N7" s="28"/>
      <c r="O7" s="28"/>
      <c r="P7" s="28"/>
      <c r="Q7" s="28"/>
      <c r="R7" s="28"/>
      <c r="S7" s="28"/>
    </row>
    <row r="8" spans="1:19" ht="14.25" x14ac:dyDescent="0.25">
      <c r="A8" s="25" t="s">
        <v>32</v>
      </c>
      <c r="B8" s="25"/>
      <c r="C8" s="25"/>
      <c r="D8" s="25"/>
      <c r="E8" s="25"/>
      <c r="F8" s="25"/>
      <c r="G8" s="25"/>
      <c r="H8" s="25"/>
      <c r="I8" s="26"/>
      <c r="J8" s="4" t="s">
        <v>33</v>
      </c>
      <c r="K8" s="27"/>
      <c r="L8" s="28"/>
      <c r="M8" s="28"/>
      <c r="N8" s="28"/>
      <c r="O8" s="28"/>
      <c r="P8" s="28"/>
      <c r="Q8" s="28"/>
      <c r="R8" s="28"/>
      <c r="S8" s="28"/>
    </row>
    <row r="9" spans="1:19" x14ac:dyDescent="0.15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</row>
    <row r="10" spans="1:19" ht="86.25" customHeight="1" x14ac:dyDescent="0.15">
      <c r="A10" s="22" t="s">
        <v>0</v>
      </c>
      <c r="B10" s="21" t="s">
        <v>5</v>
      </c>
      <c r="C10" s="21"/>
      <c r="D10" s="21"/>
      <c r="E10" s="21"/>
      <c r="F10" s="21"/>
      <c r="G10" s="21" t="s">
        <v>2</v>
      </c>
      <c r="H10" s="22"/>
      <c r="I10" s="22"/>
      <c r="J10" s="21" t="s">
        <v>13</v>
      </c>
      <c r="K10" s="21" t="s">
        <v>15</v>
      </c>
      <c r="L10" s="22"/>
      <c r="M10" s="22"/>
      <c r="N10" s="21" t="s">
        <v>3</v>
      </c>
      <c r="O10" s="22"/>
      <c r="P10" s="21" t="s">
        <v>20</v>
      </c>
      <c r="Q10" s="22"/>
      <c r="R10" s="22"/>
      <c r="S10" s="22" t="s">
        <v>4</v>
      </c>
    </row>
    <row r="11" spans="1:19" ht="86.25" customHeight="1" x14ac:dyDescent="0.15">
      <c r="A11" s="22"/>
      <c r="B11" s="16" t="s">
        <v>6</v>
      </c>
      <c r="C11" s="17" t="s">
        <v>1</v>
      </c>
      <c r="D11" s="16" t="s">
        <v>7</v>
      </c>
      <c r="E11" s="16" t="s">
        <v>8</v>
      </c>
      <c r="F11" s="16" t="s">
        <v>9</v>
      </c>
      <c r="G11" s="17" t="s">
        <v>10</v>
      </c>
      <c r="H11" s="16" t="s">
        <v>11</v>
      </c>
      <c r="I11" s="16" t="s">
        <v>12</v>
      </c>
      <c r="J11" s="22"/>
      <c r="K11" s="17" t="s">
        <v>10</v>
      </c>
      <c r="L11" s="16" t="s">
        <v>11</v>
      </c>
      <c r="M11" s="16" t="s">
        <v>14</v>
      </c>
      <c r="N11" s="16" t="s">
        <v>16</v>
      </c>
      <c r="O11" s="16" t="s">
        <v>17</v>
      </c>
      <c r="P11" s="16" t="s">
        <v>18</v>
      </c>
      <c r="Q11" s="17" t="s">
        <v>0</v>
      </c>
      <c r="R11" s="16" t="s">
        <v>19</v>
      </c>
      <c r="S11" s="22"/>
    </row>
    <row r="12" spans="1:19" s="2" customFormat="1" x14ac:dyDescent="0.25">
      <c r="A12" s="17"/>
      <c r="B12" s="17">
        <v>1</v>
      </c>
      <c r="C12" s="17">
        <v>2</v>
      </c>
      <c r="D12" s="17">
        <v>3</v>
      </c>
      <c r="E12" s="17">
        <v>4</v>
      </c>
      <c r="F12" s="17">
        <v>5</v>
      </c>
      <c r="G12" s="17">
        <v>6</v>
      </c>
      <c r="H12" s="17">
        <v>7</v>
      </c>
      <c r="I12" s="17">
        <v>8</v>
      </c>
      <c r="J12" s="16">
        <v>9</v>
      </c>
      <c r="K12" s="17">
        <v>10</v>
      </c>
      <c r="L12" s="17">
        <v>11</v>
      </c>
      <c r="M12" s="17">
        <v>12</v>
      </c>
      <c r="N12" s="17">
        <v>13</v>
      </c>
      <c r="O12" s="16">
        <v>14</v>
      </c>
      <c r="P12" s="17">
        <v>15</v>
      </c>
      <c r="Q12" s="17">
        <v>16</v>
      </c>
      <c r="R12" s="16">
        <v>17</v>
      </c>
      <c r="S12" s="17">
        <v>18</v>
      </c>
    </row>
    <row r="13" spans="1:19" s="2" customFormat="1" x14ac:dyDescent="0.25">
      <c r="A13" s="3"/>
      <c r="B13" s="3"/>
      <c r="C13" s="3" t="s">
        <v>21</v>
      </c>
      <c r="D13" s="3" t="s">
        <v>22</v>
      </c>
      <c r="E13" s="3" t="s">
        <v>22</v>
      </c>
      <c r="F13" s="6">
        <f>F16</f>
        <v>0</v>
      </c>
      <c r="G13" s="3" t="s">
        <v>22</v>
      </c>
      <c r="H13" s="3" t="s">
        <v>22</v>
      </c>
      <c r="I13" s="6">
        <f>+I16</f>
        <v>0</v>
      </c>
      <c r="J13" s="6">
        <f>J16</f>
        <v>0</v>
      </c>
      <c r="K13" s="3" t="s">
        <v>22</v>
      </c>
      <c r="L13" s="3" t="s">
        <v>22</v>
      </c>
      <c r="M13" s="6">
        <f>M16+M20</f>
        <v>1492.0520000000001</v>
      </c>
      <c r="N13" s="3" t="s">
        <v>22</v>
      </c>
      <c r="O13" s="6">
        <f>O16+O20</f>
        <v>1492.0520000000001</v>
      </c>
      <c r="P13" s="3" t="s">
        <v>22</v>
      </c>
      <c r="Q13" s="3" t="s">
        <v>22</v>
      </c>
      <c r="R13" s="6">
        <f>R16+R20</f>
        <v>1492.0520000000001</v>
      </c>
      <c r="S13" s="3" t="s">
        <v>22</v>
      </c>
    </row>
    <row r="14" spans="1:19" x14ac:dyDescent="0.15">
      <c r="A14" s="23" t="s">
        <v>23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</row>
    <row r="15" spans="1:19" x14ac:dyDescent="0.15">
      <c r="A15" s="19" t="s">
        <v>24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</row>
    <row r="16" spans="1:19" s="2" customFormat="1" x14ac:dyDescent="0.25">
      <c r="A16" s="17"/>
      <c r="B16" s="17"/>
      <c r="C16" s="17" t="s">
        <v>25</v>
      </c>
      <c r="D16" s="17" t="s">
        <v>22</v>
      </c>
      <c r="E16" s="17" t="s">
        <v>22</v>
      </c>
      <c r="F16" s="5">
        <f>SUM(F18:F18)</f>
        <v>0</v>
      </c>
      <c r="G16" s="17" t="s">
        <v>22</v>
      </c>
      <c r="H16" s="17" t="s">
        <v>22</v>
      </c>
      <c r="I16" s="5">
        <f>SUM(I18:I18)</f>
        <v>0</v>
      </c>
      <c r="J16" s="5">
        <f>SUM(J18:J18)</f>
        <v>0</v>
      </c>
      <c r="K16" s="17" t="s">
        <v>22</v>
      </c>
      <c r="L16" s="17" t="s">
        <v>22</v>
      </c>
      <c r="M16" s="5">
        <f>SUM(M18:M18)</f>
        <v>0</v>
      </c>
      <c r="N16" s="17" t="s">
        <v>22</v>
      </c>
      <c r="O16" s="5">
        <f>SUM(O18:O18)</f>
        <v>0</v>
      </c>
      <c r="P16" s="17" t="s">
        <v>22</v>
      </c>
      <c r="Q16" s="17" t="s">
        <v>22</v>
      </c>
      <c r="R16" s="5">
        <f>SUM(R18:R18)</f>
        <v>0</v>
      </c>
      <c r="S16" s="17" t="s">
        <v>22</v>
      </c>
    </row>
    <row r="17" spans="1:19" x14ac:dyDescent="0.15">
      <c r="A17" s="20" t="s">
        <v>26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</row>
    <row r="18" spans="1:19" x14ac:dyDescent="0.15">
      <c r="A18" s="17"/>
      <c r="B18" s="17"/>
      <c r="C18" s="16"/>
      <c r="D18" s="17"/>
      <c r="E18" s="17"/>
      <c r="F18" s="5"/>
      <c r="G18" s="17"/>
      <c r="H18" s="17"/>
      <c r="I18" s="5"/>
      <c r="J18" s="8"/>
      <c r="K18" s="17"/>
      <c r="L18" s="17"/>
      <c r="M18" s="5"/>
      <c r="N18" s="17"/>
      <c r="O18" s="5"/>
      <c r="P18" s="9"/>
      <c r="Q18" s="7"/>
      <c r="R18" s="5"/>
      <c r="S18" s="17"/>
    </row>
    <row r="19" spans="1:19" x14ac:dyDescent="0.15">
      <c r="A19" s="19" t="s">
        <v>27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</row>
    <row r="20" spans="1:19" s="2" customFormat="1" x14ac:dyDescent="0.25">
      <c r="A20" s="17"/>
      <c r="B20" s="17"/>
      <c r="C20" s="17" t="s">
        <v>25</v>
      </c>
      <c r="D20" s="17" t="s">
        <v>22</v>
      </c>
      <c r="E20" s="17" t="s">
        <v>22</v>
      </c>
      <c r="F20" s="17" t="s">
        <v>22</v>
      </c>
      <c r="G20" s="17" t="s">
        <v>22</v>
      </c>
      <c r="H20" s="17" t="s">
        <v>22</v>
      </c>
      <c r="I20" s="17" t="s">
        <v>22</v>
      </c>
      <c r="J20" s="17" t="s">
        <v>22</v>
      </c>
      <c r="K20" s="17" t="s">
        <v>22</v>
      </c>
      <c r="L20" s="17" t="s">
        <v>22</v>
      </c>
      <c r="M20" s="5">
        <f>SUM(M22:M29)</f>
        <v>1492.0520000000001</v>
      </c>
      <c r="N20" s="17" t="s">
        <v>22</v>
      </c>
      <c r="O20" s="5">
        <f>SUM(O22:O29)</f>
        <v>1492.0520000000001</v>
      </c>
      <c r="P20" s="17" t="s">
        <v>22</v>
      </c>
      <c r="Q20" s="17" t="s">
        <v>22</v>
      </c>
      <c r="R20" s="5">
        <f>SUM(R22:R29)</f>
        <v>1492.0520000000001</v>
      </c>
      <c r="S20" s="17" t="s">
        <v>22</v>
      </c>
    </row>
    <row r="21" spans="1:19" x14ac:dyDescent="0.15">
      <c r="A21" s="20" t="s">
        <v>26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</row>
    <row r="22" spans="1:19" s="10" customFormat="1" ht="29.25" x14ac:dyDescent="0.15">
      <c r="A22" s="7">
        <v>1</v>
      </c>
      <c r="B22" s="7" t="s">
        <v>78</v>
      </c>
      <c r="C22" s="9" t="s">
        <v>41</v>
      </c>
      <c r="D22" s="7" t="s">
        <v>42</v>
      </c>
      <c r="E22" s="17" t="s">
        <v>22</v>
      </c>
      <c r="F22" s="17" t="s">
        <v>22</v>
      </c>
      <c r="G22" s="17" t="s">
        <v>22</v>
      </c>
      <c r="H22" s="17" t="s">
        <v>22</v>
      </c>
      <c r="I22" s="17" t="s">
        <v>22</v>
      </c>
      <c r="J22" s="17" t="s">
        <v>22</v>
      </c>
      <c r="K22" s="7">
        <v>10</v>
      </c>
      <c r="L22" s="7">
        <v>9500</v>
      </c>
      <c r="M22" s="8">
        <v>95</v>
      </c>
      <c r="N22" s="7">
        <v>10</v>
      </c>
      <c r="O22" s="8">
        <v>95</v>
      </c>
      <c r="P22" s="9" t="s">
        <v>76</v>
      </c>
      <c r="Q22" s="7">
        <v>5112</v>
      </c>
      <c r="R22" s="8">
        <v>95</v>
      </c>
      <c r="S22" s="7" t="s">
        <v>43</v>
      </c>
    </row>
    <row r="23" spans="1:19" ht="29.25" x14ac:dyDescent="0.15">
      <c r="A23" s="7">
        <v>2</v>
      </c>
      <c r="B23" s="7" t="s">
        <v>80</v>
      </c>
      <c r="C23" s="9" t="s">
        <v>47</v>
      </c>
      <c r="D23" s="7" t="s">
        <v>45</v>
      </c>
      <c r="E23" s="17" t="s">
        <v>22</v>
      </c>
      <c r="F23" s="17" t="s">
        <v>22</v>
      </c>
      <c r="G23" s="17" t="s">
        <v>22</v>
      </c>
      <c r="H23" s="17" t="s">
        <v>22</v>
      </c>
      <c r="I23" s="17" t="s">
        <v>22</v>
      </c>
      <c r="J23" s="17" t="s">
        <v>22</v>
      </c>
      <c r="K23" s="7">
        <v>2500</v>
      </c>
      <c r="L23" s="7">
        <v>54</v>
      </c>
      <c r="M23" s="8">
        <v>135</v>
      </c>
      <c r="N23" s="7">
        <v>2500</v>
      </c>
      <c r="O23" s="8">
        <v>135</v>
      </c>
      <c r="P23" s="9" t="s">
        <v>76</v>
      </c>
      <c r="Q23" s="7">
        <v>5112</v>
      </c>
      <c r="R23" s="8">
        <v>135</v>
      </c>
      <c r="S23" s="7" t="s">
        <v>43</v>
      </c>
    </row>
    <row r="24" spans="1:19" ht="29.25" x14ac:dyDescent="0.15">
      <c r="A24" s="7">
        <v>3</v>
      </c>
      <c r="B24" s="7" t="s">
        <v>71</v>
      </c>
      <c r="C24" s="9" t="s">
        <v>51</v>
      </c>
      <c r="D24" s="7" t="s">
        <v>35</v>
      </c>
      <c r="E24" s="17" t="s">
        <v>22</v>
      </c>
      <c r="F24" s="17" t="s">
        <v>22</v>
      </c>
      <c r="G24" s="17" t="s">
        <v>22</v>
      </c>
      <c r="H24" s="17" t="s">
        <v>22</v>
      </c>
      <c r="I24" s="17" t="s">
        <v>22</v>
      </c>
      <c r="J24" s="17" t="s">
        <v>22</v>
      </c>
      <c r="K24" s="7">
        <v>30</v>
      </c>
      <c r="L24" s="7">
        <v>1350</v>
      </c>
      <c r="M24" s="8">
        <v>40.5</v>
      </c>
      <c r="N24" s="7">
        <v>30</v>
      </c>
      <c r="O24" s="8">
        <v>40.5</v>
      </c>
      <c r="P24" s="9" t="s">
        <v>76</v>
      </c>
      <c r="Q24" s="7">
        <v>5112</v>
      </c>
      <c r="R24" s="8">
        <v>40.5</v>
      </c>
      <c r="S24" s="7" t="s">
        <v>43</v>
      </c>
    </row>
    <row r="25" spans="1:19" ht="29.25" x14ac:dyDescent="0.15">
      <c r="A25" s="7">
        <v>4</v>
      </c>
      <c r="B25" s="7">
        <v>44112766</v>
      </c>
      <c r="C25" s="9" t="s">
        <v>52</v>
      </c>
      <c r="D25" s="7" t="s">
        <v>39</v>
      </c>
      <c r="E25" s="17" t="s">
        <v>22</v>
      </c>
      <c r="F25" s="17" t="s">
        <v>22</v>
      </c>
      <c r="G25" s="17" t="s">
        <v>22</v>
      </c>
      <c r="H25" s="17" t="s">
        <v>22</v>
      </c>
      <c r="I25" s="17" t="s">
        <v>22</v>
      </c>
      <c r="J25" s="17" t="s">
        <v>22</v>
      </c>
      <c r="K25" s="7">
        <v>48</v>
      </c>
      <c r="L25" s="7">
        <v>1500</v>
      </c>
      <c r="M25" s="8">
        <v>72</v>
      </c>
      <c r="N25" s="7">
        <v>48</v>
      </c>
      <c r="O25" s="8">
        <v>72</v>
      </c>
      <c r="P25" s="9" t="s">
        <v>76</v>
      </c>
      <c r="Q25" s="7">
        <v>5112</v>
      </c>
      <c r="R25" s="8">
        <v>72</v>
      </c>
      <c r="S25" s="7" t="s">
        <v>43</v>
      </c>
    </row>
    <row r="26" spans="1:19" ht="29.25" x14ac:dyDescent="0.15">
      <c r="A26" s="7">
        <v>5</v>
      </c>
      <c r="B26" s="7">
        <v>44118400</v>
      </c>
      <c r="C26" s="9" t="s">
        <v>77</v>
      </c>
      <c r="D26" s="7" t="s">
        <v>48</v>
      </c>
      <c r="E26" s="17" t="s">
        <v>22</v>
      </c>
      <c r="F26" s="17" t="s">
        <v>22</v>
      </c>
      <c r="G26" s="17" t="s">
        <v>22</v>
      </c>
      <c r="H26" s="17" t="s">
        <v>22</v>
      </c>
      <c r="I26" s="17" t="s">
        <v>22</v>
      </c>
      <c r="J26" s="17" t="s">
        <v>22</v>
      </c>
      <c r="K26" s="7">
        <v>30.24</v>
      </c>
      <c r="L26" s="7">
        <v>4800</v>
      </c>
      <c r="M26" s="8">
        <v>145.15199999999999</v>
      </c>
      <c r="N26" s="7">
        <v>30.24</v>
      </c>
      <c r="O26" s="8">
        <v>145.15199999999999</v>
      </c>
      <c r="P26" s="9" t="s">
        <v>76</v>
      </c>
      <c r="Q26" s="7">
        <v>5112</v>
      </c>
      <c r="R26" s="8">
        <v>145.15199999999999</v>
      </c>
      <c r="S26" s="7" t="s">
        <v>43</v>
      </c>
    </row>
    <row r="27" spans="1:19" ht="29.25" x14ac:dyDescent="0.15">
      <c r="A27" s="7">
        <v>6</v>
      </c>
      <c r="B27" s="7" t="s">
        <v>60</v>
      </c>
      <c r="C27" s="9" t="s">
        <v>53</v>
      </c>
      <c r="D27" s="7" t="s">
        <v>42</v>
      </c>
      <c r="E27" s="17" t="s">
        <v>22</v>
      </c>
      <c r="F27" s="17" t="s">
        <v>22</v>
      </c>
      <c r="G27" s="17" t="s">
        <v>22</v>
      </c>
      <c r="H27" s="17" t="s">
        <v>22</v>
      </c>
      <c r="I27" s="17" t="s">
        <v>22</v>
      </c>
      <c r="J27" s="17" t="s">
        <v>22</v>
      </c>
      <c r="K27" s="7" t="s">
        <v>61</v>
      </c>
      <c r="L27" s="7">
        <v>150000</v>
      </c>
      <c r="M27" s="8">
        <v>135</v>
      </c>
      <c r="N27" s="7" t="s">
        <v>61</v>
      </c>
      <c r="O27" s="8">
        <v>135</v>
      </c>
      <c r="P27" s="9" t="s">
        <v>76</v>
      </c>
      <c r="Q27" s="7">
        <v>5112</v>
      </c>
      <c r="R27" s="8">
        <v>135</v>
      </c>
      <c r="S27" s="7" t="s">
        <v>43</v>
      </c>
    </row>
    <row r="28" spans="1:19" ht="29.25" x14ac:dyDescent="0.15">
      <c r="A28" s="7">
        <v>7</v>
      </c>
      <c r="B28" s="7">
        <v>44163180</v>
      </c>
      <c r="C28" s="9" t="s">
        <v>64</v>
      </c>
      <c r="D28" s="7" t="s">
        <v>39</v>
      </c>
      <c r="E28" s="17" t="s">
        <v>22</v>
      </c>
      <c r="F28" s="17" t="s">
        <v>22</v>
      </c>
      <c r="G28" s="17" t="s">
        <v>22</v>
      </c>
      <c r="H28" s="17" t="s">
        <v>22</v>
      </c>
      <c r="I28" s="17" t="s">
        <v>22</v>
      </c>
      <c r="J28" s="17" t="s">
        <v>22</v>
      </c>
      <c r="K28" s="7">
        <v>132</v>
      </c>
      <c r="L28" s="7">
        <v>4200</v>
      </c>
      <c r="M28" s="8">
        <v>554.4</v>
      </c>
      <c r="N28" s="7">
        <v>132</v>
      </c>
      <c r="O28" s="8">
        <v>554.4</v>
      </c>
      <c r="P28" s="9" t="s">
        <v>76</v>
      </c>
      <c r="Q28" s="7">
        <v>5112</v>
      </c>
      <c r="R28" s="8">
        <v>554.4</v>
      </c>
      <c r="S28" s="7" t="s">
        <v>43</v>
      </c>
    </row>
    <row r="29" spans="1:19" ht="29.25" x14ac:dyDescent="0.15">
      <c r="A29" s="7">
        <v>8</v>
      </c>
      <c r="B29" s="7">
        <v>44311140</v>
      </c>
      <c r="C29" s="9" t="s">
        <v>67</v>
      </c>
      <c r="D29" s="7" t="s">
        <v>48</v>
      </c>
      <c r="E29" s="17" t="s">
        <v>22</v>
      </c>
      <c r="F29" s="17" t="s">
        <v>22</v>
      </c>
      <c r="G29" s="17" t="s">
        <v>22</v>
      </c>
      <c r="H29" s="17" t="s">
        <v>22</v>
      </c>
      <c r="I29" s="17" t="s">
        <v>22</v>
      </c>
      <c r="J29" s="17" t="s">
        <v>22</v>
      </c>
      <c r="K29" s="7">
        <v>210</v>
      </c>
      <c r="L29" s="7">
        <v>1500</v>
      </c>
      <c r="M29" s="8">
        <v>315</v>
      </c>
      <c r="N29" s="7">
        <v>210</v>
      </c>
      <c r="O29" s="8">
        <v>315</v>
      </c>
      <c r="P29" s="9" t="s">
        <v>76</v>
      </c>
      <c r="Q29" s="7">
        <v>5112</v>
      </c>
      <c r="R29" s="8">
        <v>315</v>
      </c>
      <c r="S29" s="7" t="s">
        <v>43</v>
      </c>
    </row>
  </sheetData>
  <mergeCells count="25">
    <mergeCell ref="A6:I6"/>
    <mergeCell ref="K6:S6"/>
    <mergeCell ref="A1:S1"/>
    <mergeCell ref="A2:S2"/>
    <mergeCell ref="A3:S3"/>
    <mergeCell ref="A4:S4"/>
    <mergeCell ref="A5:S5"/>
    <mergeCell ref="A7:I7"/>
    <mergeCell ref="K7:S7"/>
    <mergeCell ref="A8:I8"/>
    <mergeCell ref="K8:S8"/>
    <mergeCell ref="A9:S9"/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01-6-1</vt:lpstr>
      <vt:lpstr>01-8-1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Babken Abreyan</dc:creator>
  <cp:lastModifiedBy>user16</cp:lastModifiedBy>
  <dcterms:created xsi:type="dcterms:W3CDTF">2019-05-05T19:34:23Z</dcterms:created>
  <dcterms:modified xsi:type="dcterms:W3CDTF">2021-07-22T08:25:22Z</dcterms:modified>
</cp:coreProperties>
</file>